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8" windowWidth="14808" windowHeight="7896"/>
  </bookViews>
  <sheets>
    <sheet name="Приложение 5" sheetId="1" r:id="rId1"/>
  </sheets>
  <definedNames>
    <definedName name="_xlnm.Print_Titles" localSheetId="0">'Приложение 5'!$6:$8</definedName>
  </definedNames>
  <calcPr calcId="144525" refMode="R1C1"/>
</workbook>
</file>

<file path=xl/calcChain.xml><?xml version="1.0" encoding="utf-8"?>
<calcChain xmlns="http://schemas.openxmlformats.org/spreadsheetml/2006/main">
  <c r="F27" i="1" l="1"/>
  <c r="G27" i="1"/>
  <c r="G26" i="1"/>
  <c r="F26" i="1"/>
  <c r="E27" i="1"/>
  <c r="D27" i="1"/>
  <c r="C27" i="1"/>
  <c r="F9" i="1" l="1"/>
  <c r="G23" i="1" l="1"/>
  <c r="G24" i="1"/>
  <c r="G25" i="1"/>
  <c r="G20" i="1"/>
  <c r="G21" i="1"/>
  <c r="G22" i="1"/>
  <c r="G15" i="1"/>
  <c r="G16" i="1"/>
  <c r="G17" i="1"/>
  <c r="G18" i="1"/>
  <c r="G19" i="1"/>
  <c r="G14" i="1"/>
  <c r="G12" i="1"/>
  <c r="G13" i="1"/>
  <c r="G10" i="1"/>
  <c r="G11" i="1"/>
  <c r="G9" i="1"/>
  <c r="F23" i="1"/>
  <c r="F24" i="1"/>
  <c r="F25" i="1"/>
  <c r="F20" i="1"/>
  <c r="F21" i="1"/>
  <c r="F22" i="1"/>
  <c r="F15" i="1"/>
  <c r="F16" i="1"/>
  <c r="F17" i="1"/>
  <c r="F18" i="1"/>
  <c r="F19" i="1"/>
  <c r="F14" i="1"/>
  <c r="F12" i="1"/>
  <c r="F13" i="1"/>
  <c r="F10" i="1"/>
  <c r="F11" i="1"/>
</calcChain>
</file>

<file path=xl/sharedStrings.xml><?xml version="1.0" encoding="utf-8"?>
<sst xmlns="http://schemas.openxmlformats.org/spreadsheetml/2006/main" count="54" uniqueCount="54">
  <si>
    <t>Приложение 5 к пояснительной записке</t>
  </si>
  <si>
    <t>Наименование муниципальной программы</t>
  </si>
  <si>
    <t>КЦСР</t>
  </si>
  <si>
    <t>% исполнения</t>
  </si>
  <si>
    <t>Муниципальная программа города Югорска «Отдых и оздоровление детей»</t>
  </si>
  <si>
    <t xml:space="preserve">Муниципальная программа города Югорска «Развитие образования» </t>
  </si>
  <si>
    <t>Муниципальная программа города Югорска «Культурное пространство»</t>
  </si>
  <si>
    <t>Муниципальная программа города Югорска «Развитие физической культуры и спорта»</t>
  </si>
  <si>
    <t>Муниципальная программа города Югорска «Молодежная политики и организация временного трудоустройства»</t>
  </si>
  <si>
    <t>Муниципальная программа города Югорска «Развитие жилищной сферы»</t>
  </si>
  <si>
    <t>Муниципальная программа города Югорска «Развитие жилищно-коммунального комплекса и повышение энергетической эффективности»</t>
  </si>
  <si>
    <t>Муниципальная программа города Югорска «Автомобильные дороги, транспорт и городская среда»</t>
  </si>
  <si>
    <t>Муниципальная программа города Югорска «Управление муниципальным имуществом»</t>
  </si>
  <si>
    <t>Муниципальная программа города Югорска «Охрана окружающей среды, использование и защита городских лесов»</t>
  </si>
  <si>
    <t>Муниципальная программа города Югорска «Доступная среда»</t>
  </si>
  <si>
    <t>Муниципальная программа города Югорска «Социально-экономическое развитие и муниципальное управление»</t>
  </si>
  <si>
    <t>Муниципальная программа города Югорска «Развитие информационного общества»</t>
  </si>
  <si>
    <t>Муниципальная программа города Югорска «Управление муниципальными финансами»</t>
  </si>
  <si>
    <t>Муниципальная программа города Югорска «Профилактика правонарушений, противодействие коррупции и незаконному обороту наркотиков»</t>
  </si>
  <si>
    <t>Муниципальная программа города Югорска «Развитие гражданского общества, реализация государственной национальной политики и профилактика экстремизма»</t>
  </si>
  <si>
    <t>Муниципальная программа города Югорска «Развитие муниципальной службы»</t>
  </si>
  <si>
    <t>Всего</t>
  </si>
  <si>
    <t>0100000000</t>
  </si>
  <si>
    <t>0200000000</t>
  </si>
  <si>
    <t>0300000000</t>
  </si>
  <si>
    <t>0400000000</t>
  </si>
  <si>
    <t>0500000000</t>
  </si>
  <si>
    <t>0600000000</t>
  </si>
  <si>
    <t>0700000000</t>
  </si>
  <si>
    <t>0800000000</t>
  </si>
  <si>
    <t>0900000000</t>
  </si>
  <si>
    <t>1000000000</t>
  </si>
  <si>
    <t>к уточненно-му плану</t>
  </si>
  <si>
    <t>Непрограммные направления деятельности</t>
  </si>
  <si>
    <t>4000000000</t>
  </si>
  <si>
    <t>тыс. рублей</t>
  </si>
  <si>
    <t>Пояснения различий между первоначально утвержденными показателями расходов и их фактическими значениями (+; -  5,0% и более)</t>
  </si>
  <si>
    <t>Пояснения различий между уточненными плановыми показателями расходов и их фактическими значениями                                           (+; -  5,0% и более)</t>
  </si>
  <si>
    <t>Уточненный план на год</t>
  </si>
  <si>
    <t>Исполнено за  год</t>
  </si>
  <si>
    <t>Первоначальный утвержденный план на год</t>
  </si>
  <si>
    <t>к первонача-льно утвержденному плану</t>
  </si>
  <si>
    <t>Отклонение от первоначально утвержденного плана обусловлено уменьшением бюджетных ассигнований по субвенциям из бюджета автономного округа на: 
- поддержку и развитие животноводства и малых форм хозяйствования в рамках подпрограммы «Развитие отрасли животноводства» государственной программы Ханты-Мансийского автономного округа – Югры «Развитие агропромышленного комплекса» в связи с сокращением количества крестьянско-фермерских хозяйств;
-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«Поддержка семьи, материнства и детства» государственной программы Ханты-Мансийского автономного округа – Югры «Социальное и демографическое развитие» в связи с уточнением количества получателей мер социальной поддержки</t>
  </si>
  <si>
    <t xml:space="preserve">Отклонение от первоначально утвержденного плана обусловлено увеличением бюджетных ассигнований:                                                                                                                                                         - по субсидии для реализации полномочий в области градостроительной деятельности, строительства и жилищных отношений в рамках подпрограммы «Комплексное развитие территорий» государственной программы Ханты – Мансийского автономного округа - Югры «Развитие жилищной сферы»;
- на обеспечение доли софинансирования  муниципального образования по дополнительно поступившим средствам по субсидии для реализации полномочий в области градостроительной деятельности, строительства и жилищных отношений;                                                 - по субсидии на реализацию мероприятий по обеспечению жильем молодых семей в рамках подпрограммы «Создание условий для обеспечения жилыми помещениями граждан» государственной программы  Ханты – Мансийского автономного округа – Югры «Развитие жилищной сферы»                                                                                                                     </t>
  </si>
  <si>
    <t xml:space="preserve">Отклонение от первоначально утвержденного плана обусловлено увеличением бюджетных ассигнований на оплату задолженности организаций коммунального комплекса за потребленные топливно-энергетические ресурсы перед гарантирующими поставщиками
</t>
  </si>
  <si>
    <t>Отклонение от первоначально утвержденного плана обусловлено выделением дополнительных средств  на приобретение в муниципальную собственность двух единиц специализированной коммунальной техники и на оплату исполнительных документов судебных органов и других обязательных платежей</t>
  </si>
  <si>
    <t>Отклонение от первоначально утвержденного плана обусловлено обусловлено экономией расходов на обслуживание муниципального долга города Югорска в связи со сдерживанием объема муниципального долга в течение финансового года и привлечением бюджетного кредита на условиях оплаты процентов за его пользование в размере 0,1% годовых</t>
  </si>
  <si>
    <t>Отклонение от первоначально утвержденного плана обусловлено сложившейся экономией в результате проведения аукционов в электронной форме на услуги по повышению квалификации муниципальных служащих, а также в связи с отменой проведения в 2022 году конкурса «Лучший муниципальный служащий»</t>
  </si>
  <si>
    <t xml:space="preserve">Отклонение от первоначально утвержденного плана обусловлено увеличением бюджетных ассигнований на:
- ремонт автомобильных дорог общего пользования местного значения;
- реализацию инициативных проектов, отобранных по результатам регионального конкурса;
- организацию пассажирских перевозок по маршрутам регулярного сообщения;
- благоустройство дворовой территории многоквартирного жилого дома по улице Попова, д. 66 
</t>
  </si>
  <si>
    <t xml:space="preserve">Отклонение от первоначально утвержденного плана обусловлено увеличением бюджетных ассигнований на:                                                                                                           - содержание контрольно - счетной палаты города Югорска;
- выплату при сокращении должности заместителя председателя контрольно-счетной палаты города Югорска;
- приобретение мебели для организации приема избирателей и оргтехники;
- программно-информационное обеспечение деятельности Думы города Югорска и контрольно-счетной палаты города Югорска
</t>
  </si>
  <si>
    <t>Сведения о фактически произведенных расходах на реализацию муниципальных программ и непрограммных направлений деятельности  города Югорска за 2022 год в сравнении с первоначально утвержденным решением о бюджете значениями и с уточненными значениями с учетом внесенных изменений</t>
  </si>
  <si>
    <t xml:space="preserve">Отклонение от первоначально утвержденного плана обусловлено увеличением бюджетных ассигнований на:                                                             - повышение оплаты труда отдельных категорий работников учреждений культуры и педагогов дополнительного образования детей в целях обеспечения достигнутого уровня соотношений в соответствии с Указами Президента России от 2012 года и с целевыми показателями, доведенными до муниципалитета профильными департаментами Югры;
- индексацию фонда оплаты труда иных категорий работников учреждений культуры и дополнительного образования детей, не поименованным в Указах Президента России от 2012 года и повышение минимального размера оплаты труда;
- оплату исполнительного листа по задолженности за оказанные услуги по содержанию и ремонту общего имущества помещения в многоквартирном доме, где размешено  МБУ «Музей истории и этнографии»;
- реализацию муниципального проекта «Музейно – туристический комплекс «Ворота в Югру»;                                                     -  реализацию наказов избирателей депутатам Думы Ханты-Мансийского автономного округа – Югры
</t>
  </si>
  <si>
    <t>Отклонение от первоначально утвержденного плана обусловлено индексацией фонда оплаты труда работников учреждения молодежной политики и повышением минимального размера оплаты труда</t>
  </si>
  <si>
    <r>
      <rPr>
        <sz val="10"/>
        <rFont val="PT Astra Serif"/>
        <family val="1"/>
        <charset val="204"/>
      </rPr>
      <t xml:space="preserve">Отклонение от первоначально утвержденного плана обусловлено увеличением бюджетных ассигнований на:                                                             - устройство «умной» спортивной площадки; 
- содержание МБУ СШОР «Центр Югорского спорта», в том числе в связи с индексацией фонда оплаты труда работников  и повышением минимального размера оплаты труда, и укрепление материально – технической базы; 
- реализацию наказов избирателей депутатам Думы Ханты – Мансийского автономного округа – Югры </t>
    </r>
    <r>
      <rPr>
        <sz val="10"/>
        <color rgb="FFFF0000"/>
        <rFont val="PT Astra Serif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</si>
</sst>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PT Astra Serif"/>
      <family val="1"/>
      <charset val="204"/>
    </font>
    <font>
      <sz val="10"/>
      <color rgb="FF000000"/>
      <name val="PT Astra Serif"/>
      <family val="1"/>
      <charset val="204"/>
    </font>
    <font>
      <b/>
      <sz val="10"/>
      <color theme="1"/>
      <name val="PT Astra Serif"/>
      <family val="1"/>
      <charset val="204"/>
    </font>
    <font>
      <b/>
      <sz val="10"/>
      <color rgb="FF000000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0"/>
      <color rgb="FFFF0000"/>
      <name val="PT Astra Serif"/>
      <family val="1"/>
      <charset val="204"/>
    </font>
    <font>
      <sz val="10"/>
      <name val="PT Astra Serif"/>
      <family val="1"/>
      <charset val="204"/>
    </font>
    <font>
      <sz val="11"/>
      <color rgb="FFFF0000"/>
      <name val="Calibri"/>
      <family val="2"/>
      <scheme val="minor"/>
    </font>
    <font>
      <sz val="13"/>
      <color theme="1"/>
      <name val="PT Astra Serif"/>
      <family val="1"/>
      <charset val="204"/>
    </font>
    <font>
      <sz val="13"/>
      <color theme="1"/>
      <name val="Calibri"/>
      <family val="2"/>
      <scheme val="minor"/>
    </font>
    <font>
      <b/>
      <sz val="13"/>
      <color rgb="FF000000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6" fillId="0" borderId="1" xfId="0" applyFont="1" applyBorder="1"/>
    <xf numFmtId="0" fontId="2" fillId="0" borderId="1" xfId="0" applyFont="1" applyBorder="1" applyAlignment="1">
      <alignment horizontal="center"/>
    </xf>
    <xf numFmtId="164" fontId="0" fillId="0" borderId="0" xfId="0" applyNumberFormat="1"/>
    <xf numFmtId="0" fontId="7" fillId="3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right" vertical="center"/>
    </xf>
    <xf numFmtId="0" fontId="11" fillId="0" borderId="0" xfId="0" applyFont="1"/>
    <xf numFmtId="0" fontId="10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8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justify" vertical="top" wrapText="1"/>
    </xf>
    <xf numFmtId="0" fontId="8" fillId="3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view="pageBreakPreview" topLeftCell="A25" zoomScale="80" zoomScaleNormal="70" zoomScaleSheetLayoutView="80" zoomScalePageLayoutView="90" workbookViewId="0">
      <selection activeCell="F40" sqref="F40"/>
    </sheetView>
  </sheetViews>
  <sheetFormatPr defaultRowHeight="14.4" x14ac:dyDescent="0.3"/>
  <cols>
    <col min="1" max="1" width="27.6640625" customWidth="1"/>
    <col min="2" max="2" width="11.6640625" customWidth="1"/>
    <col min="3" max="3" width="15.109375" customWidth="1"/>
    <col min="4" max="4" width="14.109375" customWidth="1"/>
    <col min="5" max="5" width="12" customWidth="1"/>
    <col min="6" max="7" width="10.33203125" customWidth="1"/>
    <col min="8" max="8" width="45.33203125" customWidth="1"/>
    <col min="9" max="9" width="26.33203125" customWidth="1"/>
    <col min="13" max="13" width="8.88671875" customWidth="1"/>
  </cols>
  <sheetData>
    <row r="1" spans="1:13" ht="17.399999999999999" x14ac:dyDescent="0.35">
      <c r="A1" s="32"/>
      <c r="B1" s="33"/>
      <c r="C1" s="33"/>
      <c r="D1" s="33"/>
      <c r="E1" s="33"/>
      <c r="F1" s="33"/>
      <c r="G1" s="33"/>
      <c r="H1" s="46" t="s">
        <v>0</v>
      </c>
      <c r="I1" s="46"/>
    </row>
    <row r="2" spans="1:13" ht="17.399999999999999" x14ac:dyDescent="0.35">
      <c r="A2" s="34"/>
      <c r="B2" s="33"/>
      <c r="C2" s="33"/>
      <c r="D2" s="33"/>
      <c r="E2" s="33"/>
      <c r="F2" s="33"/>
      <c r="G2" s="33"/>
      <c r="H2" s="33"/>
      <c r="I2" s="33"/>
    </row>
    <row r="3" spans="1:13" ht="40.950000000000003" customHeight="1" x14ac:dyDescent="0.3">
      <c r="A3" s="47" t="s">
        <v>50</v>
      </c>
      <c r="B3" s="47"/>
      <c r="C3" s="47"/>
      <c r="D3" s="47"/>
      <c r="E3" s="47"/>
      <c r="F3" s="47"/>
      <c r="G3" s="47"/>
      <c r="H3" s="47"/>
      <c r="I3" s="47"/>
    </row>
    <row r="4" spans="1:13" ht="16.8" x14ac:dyDescent="0.3">
      <c r="A4" s="48"/>
      <c r="B4" s="48"/>
      <c r="C4" s="48"/>
      <c r="D4" s="48"/>
      <c r="E4" s="48"/>
      <c r="F4" s="48"/>
      <c r="G4" s="48"/>
      <c r="H4" s="48"/>
      <c r="I4" s="48"/>
    </row>
    <row r="5" spans="1:13" ht="17.399999999999999" x14ac:dyDescent="0.35">
      <c r="A5" s="35"/>
      <c r="B5" s="33"/>
      <c r="C5" s="33"/>
      <c r="D5" s="33"/>
      <c r="E5" s="33"/>
      <c r="F5" s="33"/>
      <c r="G5" s="33"/>
      <c r="H5" s="33"/>
      <c r="I5" s="36" t="s">
        <v>35</v>
      </c>
    </row>
    <row r="6" spans="1:13" ht="28.2" customHeight="1" x14ac:dyDescent="0.3">
      <c r="A6" s="50" t="s">
        <v>1</v>
      </c>
      <c r="B6" s="51" t="s">
        <v>2</v>
      </c>
      <c r="C6" s="50" t="s">
        <v>40</v>
      </c>
      <c r="D6" s="52" t="s">
        <v>38</v>
      </c>
      <c r="E6" s="53" t="s">
        <v>39</v>
      </c>
      <c r="F6" s="53" t="s">
        <v>3</v>
      </c>
      <c r="G6" s="53"/>
      <c r="H6" s="49" t="s">
        <v>36</v>
      </c>
      <c r="I6" s="44" t="s">
        <v>37</v>
      </c>
    </row>
    <row r="7" spans="1:13" ht="55.95" customHeight="1" x14ac:dyDescent="0.3">
      <c r="A7" s="50"/>
      <c r="B7" s="51"/>
      <c r="C7" s="50"/>
      <c r="D7" s="52"/>
      <c r="E7" s="53"/>
      <c r="F7" s="8" t="s">
        <v>41</v>
      </c>
      <c r="G7" s="8" t="s">
        <v>32</v>
      </c>
      <c r="H7" s="49"/>
      <c r="I7" s="45"/>
    </row>
    <row r="8" spans="1:13" x14ac:dyDescent="0.3">
      <c r="A8" s="7">
        <v>1</v>
      </c>
      <c r="B8" s="7">
        <v>2</v>
      </c>
      <c r="C8" s="7">
        <v>3</v>
      </c>
      <c r="D8" s="8">
        <v>4</v>
      </c>
      <c r="E8" s="8">
        <v>5</v>
      </c>
      <c r="F8" s="8">
        <v>6</v>
      </c>
      <c r="G8" s="8">
        <v>7</v>
      </c>
      <c r="H8" s="18">
        <v>8</v>
      </c>
      <c r="I8" s="11">
        <v>9</v>
      </c>
    </row>
    <row r="9" spans="1:13" ht="41.4" customHeight="1" x14ac:dyDescent="0.3">
      <c r="A9" s="2" t="s">
        <v>4</v>
      </c>
      <c r="B9" s="6" t="s">
        <v>22</v>
      </c>
      <c r="C9" s="23">
        <v>22940.400000000001</v>
      </c>
      <c r="D9" s="24">
        <v>21867</v>
      </c>
      <c r="E9" s="24">
        <v>21865</v>
      </c>
      <c r="F9" s="25">
        <f>E9/C9*100</f>
        <v>95.312200310369477</v>
      </c>
      <c r="G9" s="25">
        <f>E9/D9*100</f>
        <v>99.990853797960398</v>
      </c>
      <c r="H9" s="13"/>
      <c r="I9" s="10"/>
    </row>
    <row r="10" spans="1:13" ht="39" customHeight="1" x14ac:dyDescent="0.3">
      <c r="A10" s="2" t="s">
        <v>5</v>
      </c>
      <c r="B10" s="6" t="s">
        <v>23</v>
      </c>
      <c r="C10" s="23">
        <v>1826663.3</v>
      </c>
      <c r="D10" s="24">
        <v>1876396</v>
      </c>
      <c r="E10" s="24">
        <v>1871148.8</v>
      </c>
      <c r="F10" s="25">
        <f t="shared" ref="F10:F13" si="0">E10/C10*100</f>
        <v>102.43534207973633</v>
      </c>
      <c r="G10" s="25">
        <f t="shared" ref="G10:G13" si="1">E10/D10*100</f>
        <v>99.720357536468853</v>
      </c>
      <c r="H10" s="14"/>
      <c r="I10" s="9"/>
      <c r="M10" s="12"/>
    </row>
    <row r="11" spans="1:13" ht="303.60000000000002" customHeight="1" x14ac:dyDescent="0.3">
      <c r="A11" s="2" t="s">
        <v>6</v>
      </c>
      <c r="B11" s="6" t="s">
        <v>24</v>
      </c>
      <c r="C11" s="23">
        <v>275768.7</v>
      </c>
      <c r="D11" s="26">
        <v>297001.7</v>
      </c>
      <c r="E11" s="24">
        <v>296948.2</v>
      </c>
      <c r="F11" s="25">
        <f t="shared" si="0"/>
        <v>107.68016819892902</v>
      </c>
      <c r="G11" s="25">
        <f t="shared" si="1"/>
        <v>99.981986635093335</v>
      </c>
      <c r="H11" s="30" t="s">
        <v>51</v>
      </c>
      <c r="I11" s="9"/>
      <c r="M11" s="12"/>
    </row>
    <row r="12" spans="1:13" ht="153" customHeight="1" x14ac:dyDescent="0.3">
      <c r="A12" s="2" t="s">
        <v>7</v>
      </c>
      <c r="B12" s="6" t="s">
        <v>25</v>
      </c>
      <c r="C12" s="23">
        <v>172545.4</v>
      </c>
      <c r="D12" s="26">
        <v>215247.6</v>
      </c>
      <c r="E12" s="24">
        <v>214466.1</v>
      </c>
      <c r="F12" s="25">
        <f>E12/C12*100</f>
        <v>124.29546078887064</v>
      </c>
      <c r="G12" s="25">
        <f>E12/D12*100</f>
        <v>99.636929749739366</v>
      </c>
      <c r="H12" s="15" t="s">
        <v>53</v>
      </c>
      <c r="I12" s="9"/>
      <c r="M12" s="12"/>
    </row>
    <row r="13" spans="1:13" ht="76.95" customHeight="1" x14ac:dyDescent="0.3">
      <c r="A13" s="2" t="s">
        <v>8</v>
      </c>
      <c r="B13" s="6" t="s">
        <v>26</v>
      </c>
      <c r="C13" s="23">
        <v>60021.3</v>
      </c>
      <c r="D13" s="24">
        <v>63984.5</v>
      </c>
      <c r="E13" s="24">
        <v>63971.5</v>
      </c>
      <c r="F13" s="25">
        <f t="shared" si="0"/>
        <v>106.58133029441214</v>
      </c>
      <c r="G13" s="25">
        <f t="shared" si="1"/>
        <v>99.979682579374696</v>
      </c>
      <c r="H13" s="30" t="s">
        <v>52</v>
      </c>
      <c r="I13" s="9"/>
      <c r="M13" s="12"/>
    </row>
    <row r="14" spans="1:13" ht="269.39999999999998" customHeight="1" x14ac:dyDescent="0.3">
      <c r="A14" s="2" t="s">
        <v>9</v>
      </c>
      <c r="B14" s="6" t="s">
        <v>27</v>
      </c>
      <c r="C14" s="23">
        <v>90740</v>
      </c>
      <c r="D14" s="24">
        <v>242239.1</v>
      </c>
      <c r="E14" s="24">
        <v>237730.7</v>
      </c>
      <c r="F14" s="25">
        <f>E14/C14*100</f>
        <v>261.99107339651755</v>
      </c>
      <c r="G14" s="25">
        <f>E14/D14*100</f>
        <v>98.138863626887655</v>
      </c>
      <c r="H14" s="37" t="s">
        <v>43</v>
      </c>
      <c r="I14" s="19"/>
    </row>
    <row r="15" spans="1:13" ht="76.2" customHeight="1" x14ac:dyDescent="0.3">
      <c r="A15" s="2" t="s">
        <v>10</v>
      </c>
      <c r="B15" s="6" t="s">
        <v>28</v>
      </c>
      <c r="C15" s="23">
        <v>84449.9</v>
      </c>
      <c r="D15" s="24">
        <v>264500.5</v>
      </c>
      <c r="E15" s="24">
        <v>263917</v>
      </c>
      <c r="F15" s="25">
        <f>E15/C15*100</f>
        <v>312.51309948265185</v>
      </c>
      <c r="G15" s="25">
        <f>E15/D15*100</f>
        <v>99.779395502087894</v>
      </c>
      <c r="H15" s="38" t="s">
        <v>44</v>
      </c>
      <c r="I15" s="19"/>
    </row>
    <row r="16" spans="1:13" ht="157.19999999999999" customHeight="1" x14ac:dyDescent="0.3">
      <c r="A16" s="2" t="s">
        <v>11</v>
      </c>
      <c r="B16" s="6" t="s">
        <v>29</v>
      </c>
      <c r="C16" s="23">
        <v>268688.7</v>
      </c>
      <c r="D16" s="24">
        <v>326572.79999999999</v>
      </c>
      <c r="E16" s="24">
        <v>325015.5</v>
      </c>
      <c r="F16" s="25">
        <f t="shared" ref="F16:F25" si="2">E16/C16*100</f>
        <v>120.96359095116394</v>
      </c>
      <c r="G16" s="25">
        <f t="shared" ref="G16:G19" si="3">E16/D16*100</f>
        <v>99.523138485507673</v>
      </c>
      <c r="H16" s="43" t="s">
        <v>48</v>
      </c>
      <c r="I16" s="19"/>
    </row>
    <row r="17" spans="1:9" ht="85.2" customHeight="1" x14ac:dyDescent="0.3">
      <c r="A17" s="2" t="s">
        <v>12</v>
      </c>
      <c r="B17" s="6" t="s">
        <v>30</v>
      </c>
      <c r="C17" s="23">
        <v>60056.7</v>
      </c>
      <c r="D17" s="24">
        <v>85393.4</v>
      </c>
      <c r="E17" s="24">
        <v>85331.5</v>
      </c>
      <c r="F17" s="25">
        <f t="shared" si="2"/>
        <v>142.08489643953132</v>
      </c>
      <c r="G17" s="25">
        <f t="shared" si="3"/>
        <v>99.927511962282807</v>
      </c>
      <c r="H17" s="39" t="s">
        <v>45</v>
      </c>
      <c r="I17" s="19"/>
    </row>
    <row r="18" spans="1:9" ht="74.400000000000006" customHeight="1" x14ac:dyDescent="0.3">
      <c r="A18" s="3" t="s">
        <v>13</v>
      </c>
      <c r="B18" s="6" t="s">
        <v>31</v>
      </c>
      <c r="C18" s="23">
        <v>29515</v>
      </c>
      <c r="D18" s="24">
        <v>29943.3</v>
      </c>
      <c r="E18" s="24">
        <v>29943.3</v>
      </c>
      <c r="F18" s="25">
        <f>E18/C18*100</f>
        <v>101.45112654582415</v>
      </c>
      <c r="G18" s="25">
        <f>E18/D18*100</f>
        <v>100</v>
      </c>
      <c r="H18" s="15"/>
      <c r="I18" s="9"/>
    </row>
    <row r="19" spans="1:9" ht="79.2" customHeight="1" x14ac:dyDescent="0.3">
      <c r="A19" s="2" t="s">
        <v>14</v>
      </c>
      <c r="B19" s="6">
        <v>1100000000</v>
      </c>
      <c r="C19" s="23">
        <v>1000</v>
      </c>
      <c r="D19" s="24">
        <v>1000</v>
      </c>
      <c r="E19" s="24">
        <v>1000</v>
      </c>
      <c r="F19" s="25">
        <f t="shared" si="2"/>
        <v>100</v>
      </c>
      <c r="G19" s="25">
        <f t="shared" si="3"/>
        <v>100</v>
      </c>
      <c r="H19" s="16"/>
      <c r="I19" s="9"/>
    </row>
    <row r="20" spans="1:9" ht="288" customHeight="1" x14ac:dyDescent="0.3">
      <c r="A20" s="2" t="s">
        <v>15</v>
      </c>
      <c r="B20" s="6">
        <v>1200000000</v>
      </c>
      <c r="C20" s="23">
        <v>499582.8</v>
      </c>
      <c r="D20" s="24">
        <v>345912.4</v>
      </c>
      <c r="E20" s="24">
        <v>344285</v>
      </c>
      <c r="F20" s="25">
        <f t="shared" si="2"/>
        <v>68.914502260686319</v>
      </c>
      <c r="G20" s="25">
        <f>E20/D20*100</f>
        <v>99.529534067006551</v>
      </c>
      <c r="H20" s="31" t="s">
        <v>42</v>
      </c>
      <c r="I20" s="19"/>
    </row>
    <row r="21" spans="1:9" ht="46.2" customHeight="1" x14ac:dyDescent="0.3">
      <c r="A21" s="2" t="s">
        <v>16</v>
      </c>
      <c r="B21" s="6">
        <v>1300000000</v>
      </c>
      <c r="C21" s="23">
        <v>4000</v>
      </c>
      <c r="D21" s="24">
        <v>4000</v>
      </c>
      <c r="E21" s="24">
        <v>4000</v>
      </c>
      <c r="F21" s="25">
        <f t="shared" si="2"/>
        <v>100</v>
      </c>
      <c r="G21" s="25">
        <f t="shared" ref="G21:G22" si="4">E21/D21*100</f>
        <v>100</v>
      </c>
      <c r="H21" s="17"/>
      <c r="I21" s="9"/>
    </row>
    <row r="22" spans="1:9" ht="101.4" customHeight="1" x14ac:dyDescent="0.3">
      <c r="A22" s="2" t="s">
        <v>17</v>
      </c>
      <c r="B22" s="6">
        <v>1400000000</v>
      </c>
      <c r="C22" s="23">
        <v>65545.600000000006</v>
      </c>
      <c r="D22" s="24">
        <v>46038.1</v>
      </c>
      <c r="E22" s="24">
        <v>46037.7</v>
      </c>
      <c r="F22" s="25">
        <f t="shared" si="2"/>
        <v>70.23766660157203</v>
      </c>
      <c r="G22" s="25">
        <f t="shared" si="4"/>
        <v>99.999131154413419</v>
      </c>
      <c r="H22" s="40" t="s">
        <v>46</v>
      </c>
      <c r="I22" s="19"/>
    </row>
    <row r="23" spans="1:9" ht="159.6" customHeight="1" x14ac:dyDescent="0.3">
      <c r="A23" s="2" t="s">
        <v>18</v>
      </c>
      <c r="B23" s="6">
        <v>1500000000</v>
      </c>
      <c r="C23" s="23">
        <v>8976.1</v>
      </c>
      <c r="D23" s="24">
        <v>9280</v>
      </c>
      <c r="E23" s="24">
        <v>9280</v>
      </c>
      <c r="F23" s="25">
        <f t="shared" si="2"/>
        <v>103.38565746816546</v>
      </c>
      <c r="G23" s="25">
        <f>E23/D23*100</f>
        <v>100</v>
      </c>
      <c r="H23" s="13"/>
      <c r="I23" s="9"/>
    </row>
    <row r="24" spans="1:9" ht="89.4" customHeight="1" x14ac:dyDescent="0.3">
      <c r="A24" s="2" t="s">
        <v>19</v>
      </c>
      <c r="B24" s="6">
        <v>1600000000</v>
      </c>
      <c r="C24" s="23">
        <v>23506.1</v>
      </c>
      <c r="D24" s="24">
        <v>23711.3</v>
      </c>
      <c r="E24" s="24">
        <v>23711.3</v>
      </c>
      <c r="F24" s="25">
        <f t="shared" si="2"/>
        <v>100.87296488996473</v>
      </c>
      <c r="G24" s="25">
        <f t="shared" ref="G24:G25" si="5">E24/D24*100</f>
        <v>100</v>
      </c>
      <c r="H24" s="15"/>
      <c r="I24" s="9"/>
    </row>
    <row r="25" spans="1:9" ht="85.2" customHeight="1" x14ac:dyDescent="0.3">
      <c r="A25" s="41" t="s">
        <v>20</v>
      </c>
      <c r="B25" s="6">
        <v>1700000000</v>
      </c>
      <c r="C25" s="23">
        <v>470</v>
      </c>
      <c r="D25" s="24">
        <v>179.5</v>
      </c>
      <c r="E25" s="24">
        <v>179.5</v>
      </c>
      <c r="F25" s="25">
        <f t="shared" si="2"/>
        <v>38.191489361702132</v>
      </c>
      <c r="G25" s="25">
        <f t="shared" si="5"/>
        <v>100</v>
      </c>
      <c r="H25" s="42" t="s">
        <v>47</v>
      </c>
      <c r="I25" s="19"/>
    </row>
    <row r="26" spans="1:9" ht="172.95" customHeight="1" x14ac:dyDescent="0.3">
      <c r="A26" s="20" t="s">
        <v>33</v>
      </c>
      <c r="B26" s="21" t="s">
        <v>34</v>
      </c>
      <c r="C26" s="24">
        <v>18242.8</v>
      </c>
      <c r="D26" s="24">
        <v>21051</v>
      </c>
      <c r="E26" s="24">
        <v>21049.7</v>
      </c>
      <c r="F26" s="24">
        <f>E26/C26*100</f>
        <v>115.38634420154801</v>
      </c>
      <c r="G26" s="24">
        <f>E26/D26*100</f>
        <v>99.993824521400413</v>
      </c>
      <c r="H26" s="42" t="s">
        <v>49</v>
      </c>
      <c r="I26" s="22"/>
    </row>
    <row r="27" spans="1:9" ht="19.95" customHeight="1" x14ac:dyDescent="0.3">
      <c r="A27" s="4" t="s">
        <v>21</v>
      </c>
      <c r="B27" s="29"/>
      <c r="C27" s="27">
        <f>SUM(C9:C26)</f>
        <v>3512712.8</v>
      </c>
      <c r="D27" s="27">
        <f>SUM(D9:D26)</f>
        <v>3874318.1999999997</v>
      </c>
      <c r="E27" s="27">
        <f>SUM(E9:E26)</f>
        <v>3859880.8000000003</v>
      </c>
      <c r="F27" s="28">
        <f>E27/C27*100</f>
        <v>109.88318771748149</v>
      </c>
      <c r="G27" s="28">
        <f>E27/D27*100</f>
        <v>99.627356369438118</v>
      </c>
      <c r="H27" s="5"/>
      <c r="I27" s="9"/>
    </row>
    <row r="28" spans="1:9" x14ac:dyDescent="0.3">
      <c r="A28" s="1"/>
    </row>
    <row r="29" spans="1:9" x14ac:dyDescent="0.3">
      <c r="D29" s="12"/>
      <c r="E29" s="12"/>
    </row>
  </sheetData>
  <mergeCells count="11">
    <mergeCell ref="I6:I7"/>
    <mergeCell ref="H1:I1"/>
    <mergeCell ref="A3:I3"/>
    <mergeCell ref="A4:I4"/>
    <mergeCell ref="H6:H7"/>
    <mergeCell ref="A6:A7"/>
    <mergeCell ref="B6:B7"/>
    <mergeCell ref="C6:C7"/>
    <mergeCell ref="D6:D7"/>
    <mergeCell ref="E6:E7"/>
    <mergeCell ref="F6:G6"/>
  </mergeCells>
  <pageMargins left="0.70866141732283472" right="0.70866141732283472" top="0.74803149606299213" bottom="0.74803149606299213" header="0.31496062992125984" footer="0.31496062992125984"/>
  <pageSetup paperSize="9" scale="75" firstPageNumber="430" fitToWidth="0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2023-03-27T11:12:16Z</dcterms:modified>
</cp:coreProperties>
</file>